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6 29\"/>
    </mc:Choice>
  </mc:AlternateContent>
  <xr:revisionPtr revIDLastSave="0" documentId="13_ncr:1_{17397460-972D-4472-97B8-7A014EBBF3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priedas'!$A$1:$C$117</definedName>
  </definedNames>
  <calcPr calcId="181029"/>
</workbook>
</file>

<file path=xl/calcChain.xml><?xml version="1.0" encoding="utf-8"?>
<calcChain xmlns="http://schemas.openxmlformats.org/spreadsheetml/2006/main">
  <c r="C75" i="4" l="1"/>
  <c r="C76" i="4"/>
  <c r="C96" i="4"/>
  <c r="C23" i="4"/>
  <c r="C25" i="4"/>
  <c r="C22" i="4"/>
  <c r="C41" i="4"/>
  <c r="C83" i="4"/>
  <c r="C79" i="4" s="1"/>
  <c r="C71" i="4"/>
  <c r="C68" i="4"/>
  <c r="C70" i="4"/>
  <c r="C65" i="4"/>
  <c r="C38" i="4"/>
  <c r="C67" i="4" l="1"/>
  <c r="C35" i="4"/>
  <c r="C51" i="4"/>
  <c r="C84" i="4"/>
  <c r="C62" i="4"/>
  <c r="C47" i="4"/>
  <c r="C11" i="4"/>
  <c r="C43" i="4"/>
  <c r="C57" i="4"/>
  <c r="C17" i="4"/>
  <c r="C13" i="4"/>
  <c r="C104" i="4"/>
  <c r="C103" i="4" s="1"/>
  <c r="C91" i="4" l="1"/>
  <c r="C66" i="4"/>
  <c r="C10" i="4"/>
  <c r="C32" i="4"/>
  <c r="C21" i="4"/>
  <c r="C31" i="4" l="1"/>
  <c r="C19" i="4" s="1"/>
  <c r="C107" i="4" s="1"/>
  <c r="C115" i="4" s="1"/>
</calcChain>
</file>

<file path=xl/sharedStrings.xml><?xml version="1.0" encoding="utf-8"?>
<sst xmlns="http://schemas.openxmlformats.org/spreadsheetml/2006/main" count="197" uniqueCount="194">
  <si>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</si>
  <si>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</si>
  <si>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</si>
  <si>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</si>
  <si>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</si>
  <si>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</si>
  <si>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</si>
  <si>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</si>
  <si>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</si>
  <si>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</si>
  <si>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</si>
  <si>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</si>
  <si>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</si>
  <si>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</si>
  <si>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</si>
  <si>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</si>
  <si>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</si>
  <si>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</si>
  <si>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</si>
  <si>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</si>
  <si>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</si>
  <si>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</si>
  <si>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</si>
  <si>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</si>
  <si>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</si>
  <si>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</si>
  <si>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</si>
  <si>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</si>
  <si>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</si>
  <si>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</si>
  <si>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</si>
  <si>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</si>
  <si>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</si>
  <si>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</si>
  <si>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</si>
  <si>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</si>
  <si>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</si>
  <si>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</si>
  <si>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</si>
  <si>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</si>
  <si>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</si>
  <si>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</si>
  <si>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</si>
  <si>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</si>
  <si>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</si>
  <si>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</si>
  <si>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</si>
  <si>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</si>
  <si>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</si>
  <si>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</si>
  <si>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</si>
  <si>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</si>
  <si>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</si>
  <si>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</si>
  <si>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</si>
  <si>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</si>
  <si>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</si>
  <si>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</si>
  <si>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</si>
  <si>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</si>
  <si>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</si>
  <si>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</si>
  <si>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</si>
  <si>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</si>
  <si>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</si>
  <si>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</si>
  <si>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</si>
  <si>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</si>
  <si>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</si>
  <si>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</si>
  <si>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</si>
  <si>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</si>
  <si>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</si>
  <si>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</si>
  <si>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</si>
  <si>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</si>
  <si>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</si>
  <si>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</si>
  <si>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</si>
  <si>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</si>
  <si>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</si>
  <si>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</si>
  <si>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</si>
  <si>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</si>
  <si>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</si>
  <si>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</si>
  <si>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</si>
  <si>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</si>
  <si>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</si>
  <si>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</si>
  <si>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</si>
  <si>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</si>
  <si>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</si>
  <si>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</si>
  <si>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</si>
  <si>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</si>
  <si>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</si>
  <si>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</si>
  <si>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</si>
  <si>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</si>
  <si>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</si>
  <si>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</si>
  <si>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</si>
  <si>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</si>
  <si>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</si>
  <si>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</si>
  <si>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</si>
  <si>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</si>
  <si>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</si>
  <si>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</si>
  <si>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</si>
  <si>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</si>
  <si>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</si>
  <si>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</si>
  <si>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</si>
  <si>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</si>
  <si>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</si>
  <si>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</si>
  <si>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</si>
  <si>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</si>
  <si>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</si>
  <si>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</si>
  <si>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</si>
  <si>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</si>
  <si>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</si>
  <si>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</si>
  <si>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</si>
  <si>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</si>
  <si>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</si>
  <si>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</si>
  <si>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</si>
  <si>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</si>
  <si>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</si>
  <si>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</si>
  <si>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</si>
  <si>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</si>
  <si>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</si>
  <si>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</si>
  <si>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</si>
  <si>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</si>
  <si>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</si>
  <si>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</si>
  <si>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</si>
  <si>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</si>
  <si>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</si>
  <si>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</si>
  <si>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</si>
  <si>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</si>
  <si>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</si>
  <si>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</si>
  <si>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</si>
  <si>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</si>
  <si>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</si>
  <si>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</si>
  <si>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</si>
  <si>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</si>
  <si>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</si>
  <si>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</si>
  <si>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</si>
  <si>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</si>
  <si>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</si>
  <si>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</si>
  <si>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</si>
  <si>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</si>
  <si>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</si>
  <si>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</si>
  <si>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</si>
  <si>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</si>
  <si>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</si>
  <si>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</si>
  <si>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</si>
  <si>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</si>
  <si>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</si>
  <si>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</si>
  <si>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</si>
  <si>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</si>
  <si>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</si>
  <si>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</si>
  <si>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</si>
  <si>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</si>
  <si>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</si>
  <si>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</si>
  <si>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</si>
  <si>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</si>
  <si>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</si>
  <si>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</si>
  <si>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</si>
  <si>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</si>
  <si>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>15.1.10.</t>
  </si>
  <si>
    <t>Piniginė socialinė parama nepasiturintiems gyventojams</t>
  </si>
  <si>
    <t>Automobilių kelių direkcija</t>
  </si>
  <si>
    <t xml:space="preserve">                                                                                                        2023 m. birželio 29 d. sprendimo Nr.1-TS-</t>
  </si>
  <si>
    <t>15.1.11.</t>
  </si>
  <si>
    <t>Piniginė socialinė parama nepasiturintiems užsieniečiams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</si>
</sst>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tabSelected="1" topLeftCell="A106" zoomScaleNormal="100" workbookViewId="0">
      <selection activeCell="C75" sqref="C75"/>
    </sheetView>
  </sheetViews>
  <sheetFormatPr defaultRowHeight="12.75" x14ac:dyDescent="0.2"/>
  <cols>
    <col min="1" max="1" width="8.28515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2" t="s">
        <v>148</v>
      </c>
      <c r="C1" s="32"/>
    </row>
    <row r="2" spans="1:5" ht="15.75" x14ac:dyDescent="0.2">
      <c r="B2" s="32" t="s">
        <v>187</v>
      </c>
      <c r="C2" s="32"/>
    </row>
    <row r="3" spans="1:5" ht="15.75" x14ac:dyDescent="0.2">
      <c r="B3" s="18" t="s">
        <v>149</v>
      </c>
      <c r="C3" s="18"/>
    </row>
    <row r="4" spans="1:5" ht="15.75" x14ac:dyDescent="0.2">
      <c r="B4" s="32" t="s">
        <v>169</v>
      </c>
      <c r="C4" s="32"/>
    </row>
    <row r="5" spans="1:5" ht="15.75" x14ac:dyDescent="0.2">
      <c r="B5" s="32" t="s">
        <v>191</v>
      </c>
      <c r="C5" s="32"/>
    </row>
    <row r="6" spans="1:5" ht="15.75" x14ac:dyDescent="0.2">
      <c r="B6" s="32" t="s">
        <v>170</v>
      </c>
      <c r="C6" s="32"/>
    </row>
    <row r="7" spans="1:5" ht="15.75" x14ac:dyDescent="0.25">
      <c r="A7" s="33" t="s">
        <v>151</v>
      </c>
      <c r="B7" s="33"/>
      <c r="C7" s="33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23661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84</v>
      </c>
      <c r="C17" s="6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139</v>
      </c>
      <c r="C19" s="6">
        <f>+C31+C21+C20</f>
        <v>17709.800000000003</v>
      </c>
      <c r="D19" s="9"/>
    </row>
    <row r="20" spans="1:4" ht="15.75" x14ac:dyDescent="0.25">
      <c r="A20" s="28" t="s">
        <v>19</v>
      </c>
      <c r="B20" s="5" t="s">
        <v>138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3027.9</v>
      </c>
      <c r="D21" s="9"/>
    </row>
    <row r="22" spans="1:4" ht="15.75" x14ac:dyDescent="0.25">
      <c r="A22" s="28">
        <v>11.1</v>
      </c>
      <c r="B22" s="1" t="s">
        <v>102</v>
      </c>
      <c r="C22" s="31">
        <f>15.6+8</f>
        <v>23.6</v>
      </c>
      <c r="D22" s="9"/>
    </row>
    <row r="23" spans="1:4" ht="15.75" x14ac:dyDescent="0.25">
      <c r="A23" s="28">
        <v>11.2</v>
      </c>
      <c r="B23" s="1" t="s">
        <v>103</v>
      </c>
      <c r="C23" s="31">
        <f>12+15</f>
        <v>27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31">
        <f>2077.9+53+170</f>
        <v>2300.9</v>
      </c>
      <c r="D25" s="9"/>
    </row>
    <row r="26" spans="1:4" ht="15.75" x14ac:dyDescent="0.25">
      <c r="A26" s="28">
        <v>11.5</v>
      </c>
      <c r="B26" s="1" t="s">
        <v>105</v>
      </c>
      <c r="C26" s="21">
        <v>26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21">
        <v>650.4</v>
      </c>
      <c r="D28" s="9"/>
    </row>
    <row r="29" spans="1:4" ht="15.75" x14ac:dyDescent="0.25">
      <c r="A29" s="28">
        <v>11.8</v>
      </c>
      <c r="B29" s="1" t="s">
        <v>110</v>
      </c>
      <c r="C29" s="21"/>
      <c r="D29" s="9"/>
    </row>
    <row r="30" spans="1:4" ht="15.75" x14ac:dyDescent="0.25">
      <c r="A30" s="28">
        <v>11.9</v>
      </c>
      <c r="B30" s="1" t="s">
        <v>112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14581.900000000001</v>
      </c>
    </row>
    <row r="32" spans="1:4" ht="21" customHeight="1" x14ac:dyDescent="0.25">
      <c r="A32" s="28" t="s">
        <v>22</v>
      </c>
      <c r="B32" s="1" t="s">
        <v>85</v>
      </c>
      <c r="C32" s="7">
        <f>+C33+C34+C35+C43+C47+C51+C56+C55+C57+C62+C64</f>
        <v>3768.7000000000007</v>
      </c>
      <c r="D32" s="17"/>
    </row>
    <row r="33" spans="1:4" ht="15.75" customHeight="1" x14ac:dyDescent="0.2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116</v>
      </c>
      <c r="B35" s="1" t="s">
        <v>62</v>
      </c>
      <c r="C35" s="22">
        <f>C36+C37+C38+C39+C40+C41+C42</f>
        <v>1556.4</v>
      </c>
      <c r="D35" s="17"/>
    </row>
    <row r="36" spans="1:4" ht="15.75" customHeight="1" x14ac:dyDescent="0.25">
      <c r="A36" s="23" t="s">
        <v>117</v>
      </c>
      <c r="B36" s="1" t="s">
        <v>65</v>
      </c>
      <c r="C36" s="21">
        <v>243.4</v>
      </c>
      <c r="D36" s="17"/>
    </row>
    <row r="37" spans="1:4" ht="15.75" customHeight="1" x14ac:dyDescent="0.25">
      <c r="A37" s="1" t="s">
        <v>118</v>
      </c>
      <c r="B37" s="1" t="s">
        <v>66</v>
      </c>
      <c r="C37" s="21">
        <v>378.7</v>
      </c>
      <c r="D37" s="17"/>
    </row>
    <row r="38" spans="1:4" ht="15.75" customHeight="1" x14ac:dyDescent="0.25">
      <c r="A38" s="23" t="s">
        <v>119</v>
      </c>
      <c r="B38" s="1" t="s">
        <v>67</v>
      </c>
      <c r="C38" s="21">
        <f>783.8-19.9</f>
        <v>763.9</v>
      </c>
      <c r="D38" s="26"/>
    </row>
    <row r="39" spans="1:4" ht="15.75" customHeight="1" x14ac:dyDescent="0.25">
      <c r="A39" s="1" t="s">
        <v>120</v>
      </c>
      <c r="B39" s="1" t="s">
        <v>68</v>
      </c>
      <c r="C39" s="21">
        <v>22.5</v>
      </c>
      <c r="D39" s="17"/>
    </row>
    <row r="40" spans="1:4" ht="15.75" customHeight="1" x14ac:dyDescent="0.2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122</v>
      </c>
      <c r="B41" s="1" t="s">
        <v>70</v>
      </c>
      <c r="C41" s="31">
        <f>4.6-0.5</f>
        <v>4.0999999999999996</v>
      </c>
      <c r="D41" s="17"/>
    </row>
    <row r="42" spans="1:4" ht="15.75" customHeight="1" x14ac:dyDescent="0.25">
      <c r="A42" s="23" t="s">
        <v>171</v>
      </c>
      <c r="B42" s="1" t="s">
        <v>172</v>
      </c>
      <c r="C42" s="21">
        <v>19.899999999999999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2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2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2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1396.1999999999998</v>
      </c>
      <c r="D47" s="17"/>
    </row>
    <row r="48" spans="1:4" ht="15.75" customHeight="1" x14ac:dyDescent="0.25">
      <c r="A48" s="1" t="s">
        <v>126</v>
      </c>
      <c r="B48" s="1" t="s">
        <v>52</v>
      </c>
      <c r="C48" s="21">
        <v>1102.3</v>
      </c>
      <c r="D48" s="17"/>
    </row>
    <row r="49" spans="1:4" ht="15.75" customHeight="1" x14ac:dyDescent="0.25">
      <c r="A49" s="1" t="s">
        <v>127</v>
      </c>
      <c r="B49" s="1" t="s">
        <v>53</v>
      </c>
      <c r="C49" s="7">
        <v>291.39999999999998</v>
      </c>
      <c r="D49" s="17"/>
    </row>
    <row r="50" spans="1:4" ht="29.1" customHeight="1" x14ac:dyDescent="0.2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2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130</v>
      </c>
      <c r="B53" s="1" t="s">
        <v>64</v>
      </c>
      <c r="C53" s="7">
        <v>246</v>
      </c>
      <c r="D53" s="17"/>
    </row>
    <row r="54" spans="1:4" ht="32.450000000000003" customHeight="1" x14ac:dyDescent="0.25">
      <c r="A54" s="1" t="s">
        <v>131</v>
      </c>
      <c r="B54" s="1" t="s">
        <v>99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44</v>
      </c>
      <c r="D61" s="17"/>
    </row>
    <row r="62" spans="1:4" ht="14.45" customHeight="1" x14ac:dyDescent="0.2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2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25">
      <c r="A64" s="29">
        <v>13.11</v>
      </c>
      <c r="B64" s="1" t="s">
        <v>111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21">
        <f>7001.6+170.4</f>
        <v>7172</v>
      </c>
      <c r="D65" s="9"/>
    </row>
    <row r="66" spans="1:4" ht="15.75" x14ac:dyDescent="0.25">
      <c r="A66" s="28">
        <v>15</v>
      </c>
      <c r="B66" s="1" t="s">
        <v>78</v>
      </c>
      <c r="C66" s="22">
        <f>C67+C79+C84+C86+C87+C88+C89+C90</f>
        <v>3641.2000000000003</v>
      </c>
    </row>
    <row r="67" spans="1:4" ht="15.75" x14ac:dyDescent="0.25">
      <c r="A67" s="28">
        <v>15.1</v>
      </c>
      <c r="B67" s="1" t="s">
        <v>152</v>
      </c>
      <c r="C67" s="21">
        <f>SUM(C68:C78)</f>
        <v>1143.2</v>
      </c>
    </row>
    <row r="68" spans="1:4" ht="31.5" x14ac:dyDescent="0.25">
      <c r="A68" s="28" t="s">
        <v>162</v>
      </c>
      <c r="B68" s="30" t="s">
        <v>153</v>
      </c>
      <c r="C68" s="21">
        <f>97.2+2.1</f>
        <v>99.3</v>
      </c>
    </row>
    <row r="69" spans="1:4" ht="15.75" x14ac:dyDescent="0.25">
      <c r="A69" s="28" t="s">
        <v>163</v>
      </c>
      <c r="B69" s="30" t="s">
        <v>157</v>
      </c>
      <c r="C69" s="21">
        <v>66.5</v>
      </c>
    </row>
    <row r="70" spans="1:4" ht="15.75" x14ac:dyDescent="0.25">
      <c r="A70" s="28" t="s">
        <v>164</v>
      </c>
      <c r="B70" s="30" t="s">
        <v>158</v>
      </c>
      <c r="C70" s="21">
        <f>22.8-10.4</f>
        <v>12.4</v>
      </c>
    </row>
    <row r="71" spans="1:4" ht="15.75" x14ac:dyDescent="0.25">
      <c r="A71" s="28" t="s">
        <v>165</v>
      </c>
      <c r="B71" s="30" t="s">
        <v>161</v>
      </c>
      <c r="C71" s="21">
        <f>97-35.7</f>
        <v>61.3</v>
      </c>
    </row>
    <row r="72" spans="1:4" ht="15.75" x14ac:dyDescent="0.25">
      <c r="A72" s="28" t="s">
        <v>175</v>
      </c>
      <c r="B72" s="30" t="s">
        <v>176</v>
      </c>
      <c r="C72" s="21">
        <v>15.9</v>
      </c>
    </row>
    <row r="73" spans="1:4" ht="15.75" x14ac:dyDescent="0.25">
      <c r="A73" s="28" t="s">
        <v>179</v>
      </c>
      <c r="B73" s="30" t="s">
        <v>180</v>
      </c>
      <c r="C73" s="21">
        <v>46.2</v>
      </c>
    </row>
    <row r="74" spans="1:4" ht="15.75" x14ac:dyDescent="0.25">
      <c r="A74" s="28" t="s">
        <v>181</v>
      </c>
      <c r="B74" s="30" t="s">
        <v>182</v>
      </c>
      <c r="C74" s="21">
        <v>68.2</v>
      </c>
    </row>
    <row r="75" spans="1:4" ht="15.75" x14ac:dyDescent="0.25">
      <c r="A75" s="28" t="s">
        <v>183</v>
      </c>
      <c r="B75" s="30" t="s">
        <v>184</v>
      </c>
      <c r="C75" s="31">
        <f>3.3+9.2+8.2+4.8+4.3</f>
        <v>29.8</v>
      </c>
    </row>
    <row r="76" spans="1:4" ht="15.75" x14ac:dyDescent="0.25">
      <c r="A76" s="28" t="s">
        <v>185</v>
      </c>
      <c r="B76" s="30" t="s">
        <v>186</v>
      </c>
      <c r="C76" s="31">
        <f>0.6+1.1+0.2+0.1+0.2</f>
        <v>2.2000000000000002</v>
      </c>
    </row>
    <row r="77" spans="1:4" ht="20.25" customHeight="1" x14ac:dyDescent="0.25">
      <c r="A77" s="28" t="s">
        <v>188</v>
      </c>
      <c r="B77" s="30" t="s">
        <v>189</v>
      </c>
      <c r="C77" s="21">
        <v>706</v>
      </c>
    </row>
    <row r="78" spans="1:4" ht="20.25" customHeight="1" x14ac:dyDescent="0.25">
      <c r="A78" s="28" t="s">
        <v>192</v>
      </c>
      <c r="B78" s="30" t="s">
        <v>193</v>
      </c>
      <c r="C78" s="31">
        <v>35.4</v>
      </c>
    </row>
    <row r="79" spans="1:4" ht="15.75" x14ac:dyDescent="0.25">
      <c r="A79" s="28">
        <v>15.2</v>
      </c>
      <c r="B79" s="1" t="s">
        <v>154</v>
      </c>
      <c r="C79" s="21">
        <f>SUM(C80:C83)</f>
        <v>224.70000000000002</v>
      </c>
    </row>
    <row r="80" spans="1:4" ht="31.5" x14ac:dyDescent="0.25">
      <c r="A80" s="28" t="s">
        <v>166</v>
      </c>
      <c r="B80" s="30" t="s">
        <v>155</v>
      </c>
      <c r="C80" s="21">
        <v>77.7</v>
      </c>
    </row>
    <row r="81" spans="1:4" ht="22.5" customHeight="1" x14ac:dyDescent="0.25">
      <c r="A81" s="28" t="s">
        <v>167</v>
      </c>
      <c r="B81" s="30" t="s">
        <v>156</v>
      </c>
      <c r="C81" s="21">
        <v>45.6</v>
      </c>
    </row>
    <row r="82" spans="1:4" ht="22.5" customHeight="1" x14ac:dyDescent="0.25">
      <c r="A82" s="28" t="s">
        <v>173</v>
      </c>
      <c r="B82" s="30" t="s">
        <v>174</v>
      </c>
      <c r="C82" s="21">
        <v>95</v>
      </c>
    </row>
    <row r="83" spans="1:4" ht="22.5" customHeight="1" x14ac:dyDescent="0.25">
      <c r="A83" s="28" t="s">
        <v>177</v>
      </c>
      <c r="B83" s="30" t="s">
        <v>178</v>
      </c>
      <c r="C83" s="21">
        <f>3.3+3.1</f>
        <v>6.4</v>
      </c>
    </row>
    <row r="84" spans="1:4" ht="15.75" x14ac:dyDescent="0.25">
      <c r="A84" s="28">
        <v>15.3</v>
      </c>
      <c r="B84" s="1" t="s">
        <v>159</v>
      </c>
      <c r="C84" s="21">
        <f>C85</f>
        <v>27.2</v>
      </c>
    </row>
    <row r="85" spans="1:4" ht="21" customHeight="1" x14ac:dyDescent="0.25">
      <c r="A85" s="28" t="s">
        <v>168</v>
      </c>
      <c r="B85" s="30" t="s">
        <v>160</v>
      </c>
      <c r="C85" s="21">
        <v>27.2</v>
      </c>
    </row>
    <row r="86" spans="1:4" ht="15.75" x14ac:dyDescent="0.25">
      <c r="A86" s="28">
        <v>15.4</v>
      </c>
      <c r="B86" s="1" t="s">
        <v>105</v>
      </c>
      <c r="C86" s="21">
        <v>12.4</v>
      </c>
    </row>
    <row r="87" spans="1:4" ht="15.75" x14ac:dyDescent="0.25">
      <c r="A87" s="28">
        <v>15.5</v>
      </c>
      <c r="B87" s="1" t="s">
        <v>113</v>
      </c>
      <c r="C87" s="21">
        <v>42.8</v>
      </c>
    </row>
    <row r="88" spans="1:4" ht="15.75" x14ac:dyDescent="0.25">
      <c r="A88" s="28" t="s">
        <v>142</v>
      </c>
      <c r="B88" s="1" t="s">
        <v>190</v>
      </c>
      <c r="C88" s="21">
        <v>2190.9</v>
      </c>
    </row>
    <row r="89" spans="1:4" ht="15.75" x14ac:dyDescent="0.25">
      <c r="A89" s="28" t="s">
        <v>143</v>
      </c>
      <c r="B89" s="1" t="s">
        <v>103</v>
      </c>
      <c r="C89" s="21"/>
    </row>
    <row r="90" spans="1:4" ht="15.75" x14ac:dyDescent="0.25">
      <c r="A90" s="28" t="s">
        <v>144</v>
      </c>
      <c r="B90" s="1" t="s">
        <v>107</v>
      </c>
      <c r="C90" s="21"/>
    </row>
    <row r="91" spans="1:4" ht="15.75" x14ac:dyDescent="0.25">
      <c r="A91" s="2" t="s">
        <v>86</v>
      </c>
      <c r="B91" s="2" t="s">
        <v>95</v>
      </c>
      <c r="C91" s="20">
        <f>SUM(C92:C102)</f>
        <v>1799.6999999999998</v>
      </c>
    </row>
    <row r="92" spans="1:4" ht="15.75" x14ac:dyDescent="0.25">
      <c r="A92" s="1" t="s">
        <v>87</v>
      </c>
      <c r="B92" s="2" t="s">
        <v>49</v>
      </c>
      <c r="C92" s="21"/>
    </row>
    <row r="93" spans="1:4" ht="15.75" x14ac:dyDescent="0.25">
      <c r="A93" s="3" t="s">
        <v>88</v>
      </c>
      <c r="B93" s="1" t="s">
        <v>7</v>
      </c>
      <c r="C93" s="21">
        <v>250</v>
      </c>
      <c r="D93" s="9"/>
    </row>
    <row r="94" spans="1:4" ht="15.75" x14ac:dyDescent="0.25">
      <c r="A94" s="3" t="s">
        <v>89</v>
      </c>
      <c r="B94" s="1" t="s">
        <v>90</v>
      </c>
      <c r="C94" s="7">
        <v>64</v>
      </c>
    </row>
    <row r="95" spans="1:4" ht="15.75" x14ac:dyDescent="0.25">
      <c r="A95" s="3" t="s">
        <v>23</v>
      </c>
      <c r="B95" s="1" t="s">
        <v>44</v>
      </c>
      <c r="C95" s="7">
        <v>30</v>
      </c>
      <c r="D95" s="9"/>
    </row>
    <row r="96" spans="1:4" ht="15.75" x14ac:dyDescent="0.25">
      <c r="A96" s="3" t="s">
        <v>24</v>
      </c>
      <c r="B96" s="1" t="s">
        <v>82</v>
      </c>
      <c r="C96" s="31">
        <f>1297.1+0.3</f>
        <v>1297.3999999999999</v>
      </c>
    </row>
    <row r="97" spans="1:4" ht="15.75" x14ac:dyDescent="0.25">
      <c r="A97" s="3" t="s">
        <v>25</v>
      </c>
      <c r="B97" s="1" t="s">
        <v>83</v>
      </c>
      <c r="C97" s="21">
        <v>28</v>
      </c>
    </row>
    <row r="98" spans="1:4" ht="15.75" x14ac:dyDescent="0.25">
      <c r="A98" s="3" t="s">
        <v>26</v>
      </c>
      <c r="B98" s="1" t="s">
        <v>31</v>
      </c>
      <c r="C98" s="21">
        <v>20</v>
      </c>
    </row>
    <row r="99" spans="1:4" ht="15.75" x14ac:dyDescent="0.25">
      <c r="A99" s="3">
        <v>23.1</v>
      </c>
      <c r="B99" s="1" t="s">
        <v>150</v>
      </c>
      <c r="C99" s="21">
        <v>90.3</v>
      </c>
    </row>
    <row r="100" spans="1:4" ht="15.75" x14ac:dyDescent="0.25">
      <c r="A100" s="3" t="s">
        <v>27</v>
      </c>
      <c r="B100" s="1" t="s">
        <v>29</v>
      </c>
      <c r="C100" s="21">
        <v>20</v>
      </c>
    </row>
    <row r="101" spans="1:4" ht="15.75" x14ac:dyDescent="0.25">
      <c r="A101" s="3" t="s">
        <v>28</v>
      </c>
      <c r="B101" s="1" t="s">
        <v>30</v>
      </c>
      <c r="C101" s="21"/>
    </row>
    <row r="102" spans="1:4" ht="17.45" customHeight="1" x14ac:dyDescent="0.25">
      <c r="A102" s="3" t="s">
        <v>33</v>
      </c>
      <c r="B102" s="1" t="s">
        <v>32</v>
      </c>
      <c r="C102" s="21"/>
    </row>
    <row r="103" spans="1:4" ht="15.75" x14ac:dyDescent="0.25">
      <c r="A103" s="2" t="s">
        <v>40</v>
      </c>
      <c r="B103" s="2" t="s">
        <v>96</v>
      </c>
      <c r="C103" s="6">
        <f>+C104</f>
        <v>208</v>
      </c>
    </row>
    <row r="104" spans="1:4" ht="18.75" customHeight="1" x14ac:dyDescent="0.25">
      <c r="A104" s="2" t="s">
        <v>41</v>
      </c>
      <c r="B104" s="2" t="s">
        <v>97</v>
      </c>
      <c r="C104" s="6">
        <f>+C105+C106</f>
        <v>208</v>
      </c>
    </row>
    <row r="105" spans="1:4" ht="15.75" x14ac:dyDescent="0.25">
      <c r="A105" s="1" t="s">
        <v>42</v>
      </c>
      <c r="B105" s="1" t="s">
        <v>8</v>
      </c>
      <c r="C105" s="7">
        <v>8</v>
      </c>
    </row>
    <row r="106" spans="1:4" ht="15.75" x14ac:dyDescent="0.25">
      <c r="A106" s="1" t="s">
        <v>51</v>
      </c>
      <c r="B106" s="1" t="s">
        <v>80</v>
      </c>
      <c r="C106" s="21">
        <v>200</v>
      </c>
    </row>
    <row r="107" spans="1:4" ht="15.75" x14ac:dyDescent="0.25">
      <c r="A107" s="2" t="s">
        <v>43</v>
      </c>
      <c r="B107" s="2" t="s">
        <v>98</v>
      </c>
      <c r="C107" s="6">
        <f>+C10+C19+C91+C103</f>
        <v>43378.5</v>
      </c>
      <c r="D107" s="9"/>
    </row>
    <row r="108" spans="1:4" ht="15.75" x14ac:dyDescent="0.25">
      <c r="A108" s="10" t="s">
        <v>45</v>
      </c>
      <c r="B108" s="1" t="s">
        <v>34</v>
      </c>
      <c r="C108" s="16">
        <v>5471.2</v>
      </c>
      <c r="D108" s="9"/>
    </row>
    <row r="109" spans="1:4" ht="15.75" customHeight="1" x14ac:dyDescent="0.25">
      <c r="A109" s="1" t="s">
        <v>91</v>
      </c>
      <c r="B109" s="1" t="s">
        <v>46</v>
      </c>
      <c r="C109" s="16">
        <v>418.7</v>
      </c>
      <c r="D109" s="17"/>
    </row>
    <row r="110" spans="1:4" ht="15.75" customHeight="1" x14ac:dyDescent="0.25">
      <c r="A110" s="1" t="s">
        <v>92</v>
      </c>
      <c r="B110" s="1" t="s">
        <v>35</v>
      </c>
      <c r="C110" s="16">
        <v>128.9</v>
      </c>
      <c r="D110" s="17"/>
    </row>
    <row r="111" spans="1:4" ht="15.75" customHeight="1" x14ac:dyDescent="0.25">
      <c r="A111" s="10" t="s">
        <v>93</v>
      </c>
      <c r="B111" s="10" t="s">
        <v>36</v>
      </c>
      <c r="C111" s="16">
        <v>4753.5</v>
      </c>
      <c r="D111" s="17"/>
    </row>
    <row r="112" spans="1:4" ht="15.75" customHeight="1" x14ac:dyDescent="0.25">
      <c r="A112" s="10" t="s">
        <v>94</v>
      </c>
      <c r="B112" s="10" t="s">
        <v>77</v>
      </c>
      <c r="C112" s="16">
        <v>115.4</v>
      </c>
      <c r="D112" s="17"/>
    </row>
    <row r="113" spans="1:4" ht="15.75" customHeight="1" x14ac:dyDescent="0.25">
      <c r="A113" s="10" t="s">
        <v>146</v>
      </c>
      <c r="B113" s="10" t="s">
        <v>147</v>
      </c>
      <c r="C113" s="16">
        <v>54.7</v>
      </c>
      <c r="D113" s="17"/>
    </row>
    <row r="114" spans="1:4" ht="15.75" customHeight="1" x14ac:dyDescent="0.25">
      <c r="A114" s="24" t="s">
        <v>48</v>
      </c>
      <c r="B114" s="24" t="s">
        <v>58</v>
      </c>
      <c r="C114" s="25">
        <v>0</v>
      </c>
      <c r="D114" s="17"/>
    </row>
    <row r="115" spans="1:4" ht="15.75" x14ac:dyDescent="0.25">
      <c r="A115" s="1"/>
      <c r="B115" s="2" t="s">
        <v>37</v>
      </c>
      <c r="C115" s="19">
        <f>+C107+C108+C114</f>
        <v>48849.7</v>
      </c>
    </row>
    <row r="116" spans="1:4" ht="15.75" x14ac:dyDescent="0.25">
      <c r="A116" s="5"/>
      <c r="B116" s="5"/>
      <c r="C116" s="14"/>
    </row>
    <row r="117" spans="1:4" ht="15.75" x14ac:dyDescent="0.25">
      <c r="A117" s="5"/>
      <c r="B117" s="11"/>
      <c r="C117" s="14"/>
    </row>
    <row r="118" spans="1:4" ht="15.75" x14ac:dyDescent="0.25">
      <c r="A118" s="5"/>
      <c r="B118" s="5"/>
      <c r="C118" s="5"/>
    </row>
    <row r="119" spans="1:4" ht="15.75" x14ac:dyDescent="0.25">
      <c r="A119" s="5"/>
      <c r="B119" s="5"/>
      <c r="C119" s="14"/>
    </row>
    <row r="120" spans="1:4" ht="15.75" x14ac:dyDescent="0.25">
      <c r="A120" s="5"/>
      <c r="B120" s="5"/>
      <c r="C120" s="15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2023-06-12T07:28:47Z</dcterms:modified>
</cp:coreProperties>
</file>